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236" documentId="13_ncr:20000001_{3FDA69F3-6226-4EB1-88B9-E5CFC8C9F4B8}" xr6:coauthVersionLast="47" xr6:coauthVersionMax="47" xr10:uidLastSave="{0F9F6E93-F9A3-4184-B3DD-30C9324AE595}"/>
  <bookViews>
    <workbookView xWindow="-110" yWindow="-110" windowWidth="19420" windowHeight="10300" xr2:uid="{00000000-000D-0000-FFFF-FFFF00000000}"/>
  </bookViews>
  <sheets>
    <sheet name="OFERTA ECONÓMICA" sheetId="2" r:id="rId1"/>
  </sheets>
  <definedNames>
    <definedName name="RANGO_TARIFAS_N_A" localSheetId="0">'OFERTA ECONÓMICA'!#REF!</definedName>
    <definedName name="RANGO_TARIFAS_N_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" i="2" l="1"/>
  <c r="H20" i="2"/>
  <c r="H7" i="2"/>
  <c r="J7" i="2"/>
  <c r="J25" i="2"/>
  <c r="J26" i="2"/>
  <c r="F15" i="2" l="1"/>
  <c r="J40" i="2" l="1"/>
  <c r="J41" i="2"/>
  <c r="H42" i="2"/>
  <c r="H43" i="2"/>
  <c r="H44" i="2"/>
  <c r="J45" i="2"/>
  <c r="H46" i="2"/>
  <c r="J47" i="2"/>
  <c r="J48" i="2"/>
  <c r="J49" i="2"/>
  <c r="J50" i="2"/>
  <c r="J51" i="2"/>
  <c r="H52" i="2"/>
  <c r="J53" i="2"/>
  <c r="H54" i="2"/>
  <c r="J55" i="2"/>
  <c r="J39" i="2"/>
  <c r="H29" i="2"/>
  <c r="J30" i="2"/>
  <c r="J31" i="2"/>
  <c r="J32" i="2"/>
  <c r="H33" i="2"/>
  <c r="J34" i="2"/>
  <c r="J35" i="2"/>
  <c r="J36" i="2"/>
  <c r="H37" i="2"/>
  <c r="J28" i="2"/>
  <c r="H22" i="2"/>
  <c r="H23" i="2"/>
  <c r="J24" i="2"/>
  <c r="H25" i="2"/>
  <c r="H26" i="2"/>
  <c r="J21" i="2"/>
  <c r="J20" i="2"/>
  <c r="J15" i="2"/>
  <c r="J14" i="2"/>
  <c r="J8" i="2"/>
  <c r="J9" i="2"/>
  <c r="J10" i="2"/>
  <c r="J11" i="2"/>
  <c r="J12" i="2"/>
  <c r="C55" i="2"/>
  <c r="C54" i="2"/>
  <c r="C53" i="2"/>
  <c r="C52" i="2"/>
  <c r="C51" i="2"/>
  <c r="H50" i="2"/>
  <c r="C50" i="2"/>
  <c r="C49" i="2"/>
  <c r="C48" i="2"/>
  <c r="C47" i="2"/>
  <c r="C46" i="2"/>
  <c r="C45" i="2"/>
  <c r="C44" i="2"/>
  <c r="C43" i="2"/>
  <c r="C42" i="2"/>
  <c r="C41" i="2"/>
  <c r="C40" i="2"/>
  <c r="C39" i="2"/>
  <c r="C37" i="2"/>
  <c r="C36" i="2"/>
  <c r="C35" i="2"/>
  <c r="C34" i="2"/>
  <c r="C33" i="2"/>
  <c r="C32" i="2"/>
  <c r="C31" i="2"/>
  <c r="C30" i="2"/>
  <c r="C29" i="2"/>
  <c r="C28" i="2"/>
  <c r="C26" i="2"/>
  <c r="C25" i="2"/>
  <c r="C24" i="2"/>
  <c r="C23" i="2"/>
  <c r="C22" i="2"/>
  <c r="C21" i="2"/>
  <c r="C20" i="2"/>
  <c r="C15" i="2"/>
  <c r="C14" i="2"/>
  <c r="C12" i="2"/>
  <c r="C11" i="2"/>
  <c r="C10" i="2"/>
  <c r="C9" i="2"/>
  <c r="C8" i="2"/>
  <c r="C7" i="2"/>
  <c r="J29" i="2" l="1"/>
  <c r="J54" i="2"/>
  <c r="H41" i="2"/>
  <c r="J37" i="2"/>
  <c r="J42" i="2"/>
  <c r="J23" i="2"/>
  <c r="J43" i="2"/>
  <c r="H45" i="2"/>
  <c r="H51" i="2"/>
  <c r="J22" i="2"/>
  <c r="H15" i="2"/>
  <c r="H28" i="2"/>
  <c r="H32" i="2"/>
  <c r="H30" i="2"/>
  <c r="H49" i="2"/>
  <c r="H53" i="2"/>
  <c r="J33" i="2"/>
  <c r="H8" i="2"/>
  <c r="H12" i="2"/>
  <c r="H11" i="2"/>
  <c r="H35" i="2"/>
  <c r="H10" i="2"/>
  <c r="H24" i="2"/>
  <c r="H34" i="2"/>
  <c r="H9" i="2"/>
  <c r="H36" i="2"/>
  <c r="H14" i="2"/>
  <c r="H21" i="2"/>
  <c r="H31" i="2"/>
  <c r="J46" i="2"/>
  <c r="J44" i="2"/>
  <c r="H47" i="2"/>
  <c r="H55" i="2"/>
  <c r="H40" i="2"/>
  <c r="H48" i="2"/>
  <c r="H39" i="2"/>
  <c r="H16" i="2" l="1"/>
  <c r="F17" i="2" s="1"/>
  <c r="H56" i="2"/>
  <c r="F57" i="2" s="1"/>
  <c r="F64" i="2" l="1"/>
  <c r="K64" i="2" s="1"/>
</calcChain>
</file>

<file path=xl/sharedStrings.xml><?xml version="1.0" encoding="utf-8"?>
<sst xmlns="http://schemas.openxmlformats.org/spreadsheetml/2006/main" count="139" uniqueCount="93">
  <si>
    <t>Importe de la oferta económica (Impuesto/s indirecto/s no incluido/s):</t>
  </si>
  <si>
    <t>Concepto</t>
  </si>
  <si>
    <t>Precio Total Oferta</t>
  </si>
  <si>
    <t>Total Oferta Económica</t>
  </si>
  <si>
    <t>PTO</t>
  </si>
  <si>
    <t>Unidades estimadas</t>
  </si>
  <si>
    <r>
      <t>Importe máximo duración inicial del contrato sin impuestos.</t>
    </r>
    <r>
      <rPr>
        <sz val="10"/>
        <color rgb="FF000000"/>
        <rFont val="Calibri"/>
        <family val="2"/>
        <scheme val="minor"/>
      </rPr>
      <t xml:space="preserve"> </t>
    </r>
  </si>
  <si>
    <t>Importe unitario Máximo</t>
  </si>
  <si>
    <t>Validez de oferta</t>
  </si>
  <si>
    <t>ANEXO II - OFERTA ECONÓMICA</t>
  </si>
  <si>
    <t>Importe a incluir en la aplicación, en el apartado referido a Oferta Económica</t>
  </si>
  <si>
    <t>Tipología</t>
  </si>
  <si>
    <t>Dispositivo Multifunción personal sobremesa conectado a red para ser utilizado por un usuario o un grupo reducido de usuarios (de 1 hasta 3).</t>
  </si>
  <si>
    <t>MPS-MFP-GP</t>
  </si>
  <si>
    <t>Dispositivo Multifunción de grupo sobremesa conectado a red para ser utilizado por un grupo de usuarios significativo (más de 3)</t>
  </si>
  <si>
    <t>MPS-MFP-GPA3</t>
  </si>
  <si>
    <t>Dispositivo Multifunción grupo Alta Capacidad (A3) conectado a red para ser utilizado por un grupo de usuarios significativo (más de 25)</t>
  </si>
  <si>
    <t>MPS-MFP-SG</t>
  </si>
  <si>
    <t>Dispositivo Multifunción Secretaría General sobremesa para dirección conectado a red para ser utilizado por un usuario o un grupo reducido de usuarios (de 1 hasta 3).</t>
  </si>
  <si>
    <t>Copias de MPS</t>
  </si>
  <si>
    <t>Descripción</t>
  </si>
  <si>
    <t>Copias mensuales</t>
  </si>
  <si>
    <t>Copia BN (MPS)</t>
  </si>
  <si>
    <t>Copias en blanco y negro (todos los formatos y categorías de equipamiento).</t>
  </si>
  <si>
    <t>Copia Color (MPS)</t>
  </si>
  <si>
    <t>Copias en color (todos los formatos y categorías de equipamiento).</t>
  </si>
  <si>
    <t>Precio Oferta de MPS</t>
  </si>
  <si>
    <t>POMPS</t>
  </si>
  <si>
    <t>POSBD</t>
  </si>
  <si>
    <t>Precio Oferta de SBD</t>
  </si>
  <si>
    <t>Dispositivo Escáner Alta Capacidad sobremesa de digitalización conectado a red.</t>
  </si>
  <si>
    <t>SBD-IMP-PUL</t>
  </si>
  <si>
    <t>Dispositivo sobremesa conectado a red para imprimir pulseras o brazaletes identificativos en atención sanitaria.</t>
  </si>
  <si>
    <t>SBD-IMP-ETIQ</t>
  </si>
  <si>
    <t>Dispositivo sobremesa conectado a red para imprimir etiquetas adhesivas</t>
  </si>
  <si>
    <t>SBD-IMP-TARJ</t>
  </si>
  <si>
    <t>SBD-PLOTTER</t>
  </si>
  <si>
    <t>Dispositivo conectado a red de gran formato para impresión de planos</t>
  </si>
  <si>
    <t>SBD-IMP-3D</t>
  </si>
  <si>
    <t>Dispositivo sobremesa con conexión a red para la fabricación de modelos tridimensionales (3D)</t>
  </si>
  <si>
    <t>Consumibles de SBD</t>
  </si>
  <si>
    <t>Consumibles mensuales</t>
  </si>
  <si>
    <t>Descripción del equipamiento de MPS</t>
  </si>
  <si>
    <t>Descripción del equipamiento de SBD</t>
  </si>
  <si>
    <t xml:space="preserve">Precio Total Oferta (POMPS + POSBD) EVALUABLE </t>
  </si>
  <si>
    <t>PLA 700g-800g</t>
  </si>
  <si>
    <t>CPE (PETG) 700g-800g</t>
  </si>
  <si>
    <t>Nylon 500g</t>
  </si>
  <si>
    <t>TPU 500g</t>
  </si>
  <si>
    <t>PVA 250g</t>
  </si>
  <si>
    <t>ABS 700g-800g</t>
  </si>
  <si>
    <t>Flexible 500g</t>
  </si>
  <si>
    <t>PLA 3kg</t>
  </si>
  <si>
    <t>Cartucho YMCKO 200-300 impresiones</t>
  </si>
  <si>
    <t>Volumen Grande</t>
  </si>
  <si>
    <t>Volumen Mediano</t>
  </si>
  <si>
    <t>Volumen Pequeño</t>
  </si>
  <si>
    <t>Diseño Complejo1</t>
  </si>
  <si>
    <t>Diseño Complejo2</t>
  </si>
  <si>
    <t>Diseño Complejo3</t>
  </si>
  <si>
    <t>Diseño Sencillo1</t>
  </si>
  <si>
    <t>Diseño Sencillo2</t>
  </si>
  <si>
    <t>Tecnico Especialista 3D (6 horas)</t>
  </si>
  <si>
    <t>Medico Especialista 3D (6 horas)</t>
  </si>
  <si>
    <t>Servicio Anual</t>
  </si>
  <si>
    <t>Impresión de modelos por extrusion FDM/FFF</t>
  </si>
  <si>
    <t>Impresión de modelos material alternativo</t>
  </si>
  <si>
    <t>Diseño de Guias</t>
  </si>
  <si>
    <t>Impresión de guias</t>
  </si>
  <si>
    <t>Consultoria bolsa de horas tecnico</t>
  </si>
  <si>
    <t>Consultoria bolsa de horas Especialista Medico 3D</t>
  </si>
  <si>
    <t>Gestion de peticiones y mantenimiento equipos impresión</t>
  </si>
  <si>
    <t xml:space="preserve">Precio total
</t>
  </si>
  <si>
    <t>Unidades estimadas durante toda la vida del contrato</t>
  </si>
  <si>
    <t>Tipología de servicio de impresión aditivo 3D</t>
  </si>
  <si>
    <t>Descripción del servicio aditivo 3D</t>
  </si>
  <si>
    <t>Precio unitario cuota mensual
(€ con 5 decimales)</t>
  </si>
  <si>
    <t>Descripción del consumible de SBD</t>
  </si>
  <si>
    <t>Cartuchos negro, azul, magenta o amarillo (alta capacidad)</t>
  </si>
  <si>
    <t>Dispositivo sobremesa conectado a red para impresión de tarjetas de identificación</t>
  </si>
  <si>
    <t>Precio unitario
(€ con 5 decimales)</t>
  </si>
  <si>
    <t>Precio unitario 
(€ con 5 decimales)</t>
  </si>
  <si>
    <t>MPS-ESCAN-AC</t>
  </si>
  <si>
    <t>MPS-MFP-MN</t>
  </si>
  <si>
    <t>MPS-MFP-CL</t>
  </si>
  <si>
    <t>SBD-SEC-3D</t>
  </si>
  <si>
    <t>Dispositivo sobremesa</t>
  </si>
  <si>
    <t>SBD-EXT-3D</t>
  </si>
  <si>
    <t>Extrusor y boquilla 3D</t>
  </si>
  <si>
    <t xml:space="preserve">Precio total
(45 meses)
</t>
  </si>
  <si>
    <t>Precio total de 45 meses</t>
  </si>
  <si>
    <t>*El importe de adjudicación - OFERTA TOTAL - será el precio total por los 48 meses de contrato, teniendo en cuenta que los 3 primeros meses de contratos serán destinados a la implantación del servicio, no siendo facturables. Por ello, la estimación de precios se calcula de acuerdo a los 45 meses de servicio efectivo. Este importe de adjudicación no podrá superar el presupuesto máximo del Lote, el cual asciende a 3.417.294,38 euros.</t>
  </si>
  <si>
    <t>Verificación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</si>
</sst>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.00000\ &quot;€&quot;"/>
  </numFmts>
  <fonts count="1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9">
    <xf numFmtId="0" fontId="0" fillId="0" borderId="0" xfId="0"/>
    <xf numFmtId="0" fontId="3" fillId="0" borderId="0" xfId="0" applyFont="1"/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4" fillId="5" borderId="1" xfId="0" applyFont="1" applyFill="1" applyBorder="1" applyAlignment="1" applyProtection="1">
      <alignment horizontal="center" vertical="center"/>
      <protection hidden="1"/>
    </xf>
    <xf numFmtId="0" fontId="4" fillId="5" borderId="1" xfId="0" applyFont="1" applyFill="1" applyBorder="1" applyAlignment="1" applyProtection="1">
      <alignment vertical="center"/>
      <protection hidden="1"/>
    </xf>
    <xf numFmtId="0" fontId="4" fillId="9" borderId="1" xfId="0" applyFont="1" applyFill="1" applyBorder="1" applyAlignment="1" applyProtection="1">
      <alignment horizontal="center" vertical="center"/>
      <protection hidden="1"/>
    </xf>
    <xf numFmtId="0" fontId="4" fillId="9" borderId="1" xfId="0" applyFont="1" applyFill="1" applyBorder="1" applyAlignment="1" applyProtection="1">
      <alignment vertical="center"/>
      <protection hidden="1"/>
    </xf>
    <xf numFmtId="0" fontId="8" fillId="7" borderId="1" xfId="0" applyFont="1" applyFill="1" applyBorder="1" applyAlignment="1" applyProtection="1">
      <alignment horizontal="center" vertical="top" wrapText="1"/>
      <protection hidden="1"/>
    </xf>
    <xf numFmtId="0" fontId="8" fillId="7" borderId="1" xfId="0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vertical="center" wrapText="1"/>
      <protection hidden="1"/>
    </xf>
    <xf numFmtId="0" fontId="8" fillId="7" borderId="1" xfId="0" applyFont="1" applyFill="1" applyBorder="1" applyAlignment="1" applyProtection="1">
      <alignment horizontal="left" vertical="top" wrapText="1"/>
      <protection hidden="1"/>
    </xf>
    <xf numFmtId="0" fontId="8" fillId="7" borderId="0" xfId="0" applyFont="1" applyFill="1" applyAlignment="1" applyProtection="1">
      <alignment horizontal="left" vertical="center" wrapText="1"/>
      <protection hidden="1"/>
    </xf>
    <xf numFmtId="165" fontId="3" fillId="0" borderId="0" xfId="0" applyNumberFormat="1" applyFont="1"/>
    <xf numFmtId="165" fontId="8" fillId="7" borderId="1" xfId="0" applyNumberFormat="1" applyFont="1" applyFill="1" applyBorder="1" applyAlignment="1" applyProtection="1">
      <alignment horizontal="center" vertical="top" wrapText="1"/>
      <protection hidden="1"/>
    </xf>
    <xf numFmtId="165" fontId="8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7" borderId="1" xfId="0" applyFont="1" applyFill="1" applyBorder="1" applyAlignment="1" applyProtection="1">
      <alignment horizontal="center" vertical="center" wrapText="1"/>
      <protection hidden="1"/>
    </xf>
    <xf numFmtId="165" fontId="3" fillId="10" borderId="1" xfId="0" applyNumberFormat="1" applyFont="1" applyFill="1" applyBorder="1" applyAlignment="1" applyProtection="1">
      <alignment horizontal="right" vertical="top"/>
      <protection locked="0"/>
    </xf>
    <xf numFmtId="0" fontId="0" fillId="0" borderId="0" xfId="0" applyProtection="1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9" fillId="9" borderId="1" xfId="0" applyFont="1" applyFill="1" applyBorder="1" applyAlignment="1" applyProtection="1">
      <alignment horizontal="left" vertical="top" wrapText="1"/>
    </xf>
    <xf numFmtId="0" fontId="10" fillId="9" borderId="1" xfId="0" applyFont="1" applyFill="1" applyBorder="1" applyAlignment="1" applyProtection="1">
      <alignment horizontal="left" vertical="top" wrapText="1"/>
    </xf>
    <xf numFmtId="3" fontId="9" fillId="9" borderId="1" xfId="0" applyNumberFormat="1" applyFont="1" applyFill="1" applyBorder="1" applyAlignment="1" applyProtection="1">
      <alignment horizontal="center" vertical="top" wrapText="1"/>
    </xf>
    <xf numFmtId="165" fontId="5" fillId="6" borderId="1" xfId="0" applyNumberFormat="1" applyFont="1" applyFill="1" applyBorder="1" applyAlignment="1" applyProtection="1">
      <alignment horizontal="right" vertical="center"/>
    </xf>
    <xf numFmtId="165" fontId="3" fillId="5" borderId="1" xfId="0" applyNumberFormat="1" applyFont="1" applyFill="1" applyBorder="1" applyAlignment="1" applyProtection="1">
      <alignment horizontal="right" vertical="top"/>
    </xf>
    <xf numFmtId="165" fontId="4" fillId="5" borderId="1" xfId="0" applyNumberFormat="1" applyFont="1" applyFill="1" applyBorder="1" applyAlignment="1" applyProtection="1">
      <alignment horizontal="right" vertical="center"/>
    </xf>
    <xf numFmtId="0" fontId="3" fillId="6" borderId="1" xfId="0" applyFont="1" applyFill="1" applyBorder="1" applyProtection="1"/>
    <xf numFmtId="0" fontId="4" fillId="0" borderId="0" xfId="0" applyFont="1" applyAlignment="1" applyProtection="1">
      <alignment vertical="center"/>
    </xf>
    <xf numFmtId="0" fontId="4" fillId="9" borderId="1" xfId="0" applyFont="1" applyFill="1" applyBorder="1" applyAlignment="1" applyProtection="1">
      <alignment vertical="center"/>
    </xf>
    <xf numFmtId="8" fontId="7" fillId="0" borderId="0" xfId="0" applyNumberFormat="1" applyFont="1" applyAlignment="1" applyProtection="1">
      <alignment horizontal="center" readingOrder="1"/>
    </xf>
    <xf numFmtId="0" fontId="11" fillId="0" borderId="9" xfId="0" applyFont="1" applyBorder="1" applyAlignment="1" applyProtection="1">
      <alignment horizontal="center" wrapText="1"/>
    </xf>
    <xf numFmtId="0" fontId="11" fillId="0" borderId="10" xfId="0" applyFont="1" applyBorder="1" applyAlignment="1" applyProtection="1">
      <alignment horizontal="center" wrapText="1"/>
    </xf>
    <xf numFmtId="0" fontId="11" fillId="0" borderId="11" xfId="0" applyFont="1" applyBorder="1" applyAlignment="1" applyProtection="1">
      <alignment horizontal="center" wrapText="1"/>
    </xf>
    <xf numFmtId="0" fontId="11" fillId="0" borderId="12" xfId="0" applyFont="1" applyBorder="1" applyAlignment="1" applyProtection="1">
      <alignment horizontal="center" wrapText="1"/>
    </xf>
    <xf numFmtId="0" fontId="11" fillId="0" borderId="0" xfId="0" applyFont="1" applyBorder="1" applyAlignment="1" applyProtection="1">
      <alignment horizontal="center" wrapText="1"/>
    </xf>
    <xf numFmtId="0" fontId="11" fillId="0" borderId="13" xfId="0" applyFont="1" applyBorder="1" applyAlignment="1" applyProtection="1">
      <alignment horizontal="center" wrapText="1"/>
    </xf>
    <xf numFmtId="0" fontId="11" fillId="0" borderId="14" xfId="0" applyFont="1" applyBorder="1" applyAlignment="1" applyProtection="1">
      <alignment horizontal="center" wrapText="1"/>
    </xf>
    <xf numFmtId="0" fontId="11" fillId="0" borderId="15" xfId="0" applyFont="1" applyBorder="1" applyAlignment="1" applyProtection="1">
      <alignment horizontal="center" wrapText="1"/>
    </xf>
    <xf numFmtId="0" fontId="11" fillId="0" borderId="16" xfId="0" applyFont="1" applyBorder="1" applyAlignment="1" applyProtection="1">
      <alignment horizontal="center" wrapText="1"/>
    </xf>
    <xf numFmtId="0" fontId="2" fillId="8" borderId="1" xfId="0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 applyProtection="1">
      <alignment horizontal="center" vertical="center" wrapText="1"/>
      <protection hidden="1"/>
    </xf>
    <xf numFmtId="164" fontId="4" fillId="4" borderId="1" xfId="0" applyNumberFormat="1" applyFont="1" applyFill="1" applyBorder="1" applyAlignment="1" applyProtection="1">
      <alignment horizontal="center" vertical="center"/>
    </xf>
    <xf numFmtId="8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7" borderId="5" xfId="0" applyFont="1" applyFill="1" applyBorder="1" applyAlignment="1" applyProtection="1">
      <alignment horizontal="center" vertical="center" wrapText="1"/>
      <protection hidden="1"/>
    </xf>
    <xf numFmtId="0" fontId="8" fillId="7" borderId="6" xfId="0" applyFont="1" applyFill="1" applyBorder="1" applyAlignment="1" applyProtection="1">
      <alignment horizontal="center" vertical="center" wrapText="1"/>
      <protection hidden="1"/>
    </xf>
    <xf numFmtId="0" fontId="8" fillId="7" borderId="7" xfId="0" applyFont="1" applyFill="1" applyBorder="1" applyAlignment="1" applyProtection="1">
      <alignment horizontal="center" vertical="center" wrapText="1"/>
      <protection hidden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0" fontId="2" fillId="9" borderId="2" xfId="0" applyFont="1" applyFill="1" applyBorder="1" applyAlignment="1" applyProtection="1">
      <alignment horizontal="center" vertical="center" wrapText="1"/>
      <protection hidden="1"/>
    </xf>
    <xf numFmtId="0" fontId="2" fillId="9" borderId="4" xfId="0" applyFont="1" applyFill="1" applyBorder="1" applyAlignment="1" applyProtection="1">
      <alignment horizontal="center" vertical="center" wrapText="1"/>
      <protection hidden="1"/>
    </xf>
    <xf numFmtId="164" fontId="4" fillId="4" borderId="2" xfId="0" applyNumberFormat="1" applyFont="1" applyFill="1" applyBorder="1" applyAlignment="1" applyProtection="1">
      <alignment horizontal="center" vertical="center"/>
    </xf>
    <xf numFmtId="164" fontId="4" fillId="4" borderId="3" xfId="0" applyNumberFormat="1" applyFont="1" applyFill="1" applyBorder="1" applyAlignment="1" applyProtection="1">
      <alignment horizontal="center" vertical="center"/>
    </xf>
    <xf numFmtId="164" fontId="4" fillId="4" borderId="4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/>
    </xf>
    <xf numFmtId="0" fontId="2" fillId="0" borderId="0" xfId="0" applyFont="1" applyAlignment="1" applyProtection="1">
      <alignment horizontal="left" vertical="center"/>
    </xf>
    <xf numFmtId="0" fontId="3" fillId="6" borderId="1" xfId="0" applyFont="1" applyFill="1" applyBorder="1" applyAlignment="1" applyProtection="1">
      <alignment horizontal="center"/>
    </xf>
    <xf numFmtId="0" fontId="3" fillId="6" borderId="2" xfId="0" applyFont="1" applyFill="1" applyBorder="1" applyAlignment="1" applyProtection="1">
      <alignment horizontal="center"/>
    </xf>
    <xf numFmtId="0" fontId="3" fillId="6" borderId="4" xfId="0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24"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theme="8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F3546DC6-D62E-4F5A-8056-D4BA4EFD89D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E3A10-5100-4640-BCBD-ADA4CB09941D}">
  <dimension ref="B1:K78"/>
  <sheetViews>
    <sheetView showGridLines="0" tabSelected="1" topLeftCell="D10" zoomScale="73" zoomScaleNormal="70" workbookViewId="0">
      <selection activeCell="F64" sqref="F64:G64"/>
    </sheetView>
  </sheetViews>
  <sheetFormatPr baseColWidth="10" defaultRowHeight="13.5" customHeight="1" x14ac:dyDescent="0.35"/>
  <cols>
    <col min="1" max="1" width="2.453125" customWidth="1"/>
    <col min="2" max="2" width="5.1796875" customWidth="1"/>
    <col min="3" max="3" width="30.453125" customWidth="1"/>
    <col min="4" max="4" width="45.54296875" bestFit="1" customWidth="1"/>
    <col min="5" max="5" width="77.453125" customWidth="1"/>
    <col min="6" max="6" width="15.7265625" customWidth="1"/>
    <col min="7" max="7" width="20" customWidth="1"/>
    <col min="8" max="8" width="23" customWidth="1"/>
    <col min="9" max="9" width="17.7265625" customWidth="1"/>
    <col min="10" max="10" width="16.81640625" customWidth="1"/>
    <col min="11" max="11" width="17.90625" customWidth="1"/>
  </cols>
  <sheetData>
    <row r="1" spans="2:11" ht="13.5" customHeight="1" x14ac:dyDescent="0.35">
      <c r="B1" s="18"/>
      <c r="C1" s="18"/>
      <c r="D1" s="18"/>
      <c r="E1" s="18"/>
      <c r="F1" s="18"/>
      <c r="G1" s="18"/>
      <c r="H1" s="18"/>
      <c r="I1" s="18"/>
      <c r="J1" s="18"/>
    </row>
    <row r="2" spans="2:11" ht="21" customHeight="1" x14ac:dyDescent="0.5">
      <c r="B2" s="53" t="s">
        <v>9</v>
      </c>
      <c r="C2" s="53"/>
      <c r="D2" s="53"/>
      <c r="E2" s="53"/>
      <c r="F2" s="53"/>
      <c r="G2" s="53"/>
      <c r="H2" s="53"/>
      <c r="I2" s="53"/>
      <c r="J2" s="53"/>
    </row>
    <row r="3" spans="2:11" ht="13.5" customHeight="1" x14ac:dyDescent="0.35">
      <c r="B3" s="18"/>
      <c r="C3" s="18"/>
      <c r="D3" s="18"/>
      <c r="E3" s="18"/>
      <c r="F3" s="18"/>
      <c r="G3" s="18"/>
      <c r="H3" s="18"/>
      <c r="I3" s="18"/>
      <c r="J3" s="18"/>
    </row>
    <row r="4" spans="2:11" s="1" customFormat="1" ht="13.5" customHeight="1" x14ac:dyDescent="0.3">
      <c r="B4" s="19"/>
      <c r="C4" s="54" t="s">
        <v>0</v>
      </c>
      <c r="D4" s="54"/>
      <c r="E4" s="54"/>
      <c r="F4" s="54"/>
      <c r="G4" s="54"/>
      <c r="H4" s="54"/>
      <c r="I4" s="20"/>
      <c r="J4" s="20"/>
    </row>
    <row r="5" spans="2:11" s="1" customFormat="1" ht="13.5" customHeight="1" x14ac:dyDescent="0.3">
      <c r="B5" s="19"/>
      <c r="C5" s="3"/>
      <c r="D5" s="3"/>
      <c r="E5" s="3"/>
      <c r="F5" s="20"/>
      <c r="G5" s="20"/>
      <c r="H5" s="20"/>
      <c r="I5" s="20"/>
      <c r="J5" s="20"/>
    </row>
    <row r="6" spans="2:11" s="1" customFormat="1" ht="51.75" customHeight="1" x14ac:dyDescent="0.3">
      <c r="B6" s="19"/>
      <c r="C6" s="3"/>
      <c r="D6" s="16" t="s">
        <v>11</v>
      </c>
      <c r="E6" s="16" t="s">
        <v>42</v>
      </c>
      <c r="F6" s="16" t="s">
        <v>5</v>
      </c>
      <c r="G6" s="8" t="s">
        <v>76</v>
      </c>
      <c r="H6" s="16" t="s">
        <v>89</v>
      </c>
      <c r="I6" s="16" t="s">
        <v>7</v>
      </c>
      <c r="J6" s="16" t="s">
        <v>8</v>
      </c>
    </row>
    <row r="7" spans="2:11" s="1" customFormat="1" ht="26" x14ac:dyDescent="0.3">
      <c r="B7" s="19"/>
      <c r="C7" s="9" t="str">
        <f>CONCATENATE("PO-",D7)</f>
        <v>PO-MPS-MFP-MN</v>
      </c>
      <c r="D7" s="21" t="s">
        <v>83</v>
      </c>
      <c r="E7" s="22" t="s">
        <v>12</v>
      </c>
      <c r="F7" s="23">
        <v>1550</v>
      </c>
      <c r="G7" s="17"/>
      <c r="H7" s="24">
        <f>F7*G7*45</f>
        <v>0</v>
      </c>
      <c r="I7" s="25">
        <v>19.100000000000001</v>
      </c>
      <c r="J7" s="10" t="str">
        <f>IF(G7&lt;=0,"Error Precio",IF(G7&gt;I7,"Error Precio",IF(G7&lt;=I7,"Precio Válido",+G7*1)))</f>
        <v>Error Precio</v>
      </c>
      <c r="K7" s="13"/>
    </row>
    <row r="8" spans="2:11" s="1" customFormat="1" ht="26" x14ac:dyDescent="0.3">
      <c r="B8" s="19"/>
      <c r="C8" s="9" t="str">
        <f t="shared" ref="C8:C15" si="0">CONCATENATE("PO-",D8)</f>
        <v>PO-MPS-MFP-CL</v>
      </c>
      <c r="D8" s="21" t="s">
        <v>84</v>
      </c>
      <c r="E8" s="22" t="s">
        <v>12</v>
      </c>
      <c r="F8" s="23">
        <v>145</v>
      </c>
      <c r="G8" s="17"/>
      <c r="H8" s="24">
        <f t="shared" ref="H8:H12" si="1">F8*G8*45</f>
        <v>0</v>
      </c>
      <c r="I8" s="25">
        <v>26</v>
      </c>
      <c r="J8" s="10" t="str">
        <f t="shared" ref="J8:J15" si="2">IF(G8&lt;=0,"Error Precio",IF(G8&gt;I8,"Error Precio",IF(G8&lt;=I8,"Precio Válido",+G8*1)))</f>
        <v>Error Precio</v>
      </c>
    </row>
    <row r="9" spans="2:11" s="1" customFormat="1" ht="26" x14ac:dyDescent="0.3">
      <c r="B9" s="19"/>
      <c r="C9" s="9" t="str">
        <f t="shared" si="0"/>
        <v>PO-MPS-MFP-GP</v>
      </c>
      <c r="D9" s="21" t="s">
        <v>13</v>
      </c>
      <c r="E9" s="22" t="s">
        <v>14</v>
      </c>
      <c r="F9" s="23">
        <v>195</v>
      </c>
      <c r="G9" s="17"/>
      <c r="H9" s="24">
        <f t="shared" si="1"/>
        <v>0</v>
      </c>
      <c r="I9" s="25">
        <v>42.5</v>
      </c>
      <c r="J9" s="10" t="str">
        <f t="shared" si="2"/>
        <v>Error Precio</v>
      </c>
    </row>
    <row r="10" spans="2:11" s="1" customFormat="1" ht="26" x14ac:dyDescent="0.3">
      <c r="B10" s="19"/>
      <c r="C10" s="9" t="str">
        <f t="shared" si="0"/>
        <v>PO-MPS-MFP-GPA3</v>
      </c>
      <c r="D10" s="21" t="s">
        <v>15</v>
      </c>
      <c r="E10" s="22" t="s">
        <v>16</v>
      </c>
      <c r="F10" s="23">
        <v>7</v>
      </c>
      <c r="G10" s="17"/>
      <c r="H10" s="24">
        <f t="shared" si="1"/>
        <v>0</v>
      </c>
      <c r="I10" s="25">
        <v>149</v>
      </c>
      <c r="J10" s="10" t="str">
        <f t="shared" si="2"/>
        <v>Error Precio</v>
      </c>
    </row>
    <row r="11" spans="2:11" s="1" customFormat="1" ht="26" x14ac:dyDescent="0.3">
      <c r="B11" s="19"/>
      <c r="C11" s="9" t="str">
        <f t="shared" si="0"/>
        <v>PO-MPS-MFP-SG</v>
      </c>
      <c r="D11" s="21" t="s">
        <v>17</v>
      </c>
      <c r="E11" s="22" t="s">
        <v>18</v>
      </c>
      <c r="F11" s="23">
        <v>2</v>
      </c>
      <c r="G11" s="17"/>
      <c r="H11" s="24">
        <f t="shared" si="1"/>
        <v>0</v>
      </c>
      <c r="I11" s="25">
        <v>42.5</v>
      </c>
      <c r="J11" s="10" t="str">
        <f t="shared" si="2"/>
        <v>Error Precio</v>
      </c>
    </row>
    <row r="12" spans="2:11" s="1" customFormat="1" ht="12.75" customHeight="1" x14ac:dyDescent="0.3">
      <c r="B12" s="19"/>
      <c r="C12" s="9" t="str">
        <f t="shared" si="0"/>
        <v>PO-MPS-ESCAN-AC</v>
      </c>
      <c r="D12" s="21" t="s">
        <v>82</v>
      </c>
      <c r="E12" s="22" t="s">
        <v>30</v>
      </c>
      <c r="F12" s="23">
        <v>190</v>
      </c>
      <c r="G12" s="17"/>
      <c r="H12" s="24">
        <f t="shared" si="1"/>
        <v>0</v>
      </c>
      <c r="I12" s="25">
        <v>23.1</v>
      </c>
      <c r="J12" s="10" t="str">
        <f t="shared" si="2"/>
        <v>Error Precio</v>
      </c>
    </row>
    <row r="13" spans="2:11" s="1" customFormat="1" ht="32.25" customHeight="1" x14ac:dyDescent="0.3">
      <c r="B13" s="19"/>
      <c r="C13" s="20"/>
      <c r="D13" s="16" t="s">
        <v>19</v>
      </c>
      <c r="E13" s="16" t="s">
        <v>20</v>
      </c>
      <c r="F13" s="16" t="s">
        <v>21</v>
      </c>
      <c r="G13" s="8" t="s">
        <v>80</v>
      </c>
      <c r="H13" s="15" t="s">
        <v>89</v>
      </c>
      <c r="I13" s="16" t="s">
        <v>7</v>
      </c>
      <c r="J13" s="16" t="s">
        <v>8</v>
      </c>
    </row>
    <row r="14" spans="2:11" s="1" customFormat="1" ht="13.5" customHeight="1" x14ac:dyDescent="0.3">
      <c r="B14" s="19"/>
      <c r="C14" s="9" t="str">
        <f t="shared" si="0"/>
        <v>PO-Copia BN (MPS)</v>
      </c>
      <c r="D14" s="21" t="s">
        <v>22</v>
      </c>
      <c r="E14" s="22" t="s">
        <v>23</v>
      </c>
      <c r="F14" s="23">
        <v>1630000</v>
      </c>
      <c r="G14" s="17"/>
      <c r="H14" s="24">
        <f>F14*G14*45</f>
        <v>0</v>
      </c>
      <c r="I14" s="25">
        <v>1.0999999999999999E-2</v>
      </c>
      <c r="J14" s="10" t="str">
        <f t="shared" si="2"/>
        <v>Error Precio</v>
      </c>
    </row>
    <row r="15" spans="2:11" s="1" customFormat="1" ht="13.5" customHeight="1" x14ac:dyDescent="0.3">
      <c r="B15" s="19"/>
      <c r="C15" s="9" t="str">
        <f t="shared" si="0"/>
        <v>PO-Copia Color (MPS)</v>
      </c>
      <c r="D15" s="21" t="s">
        <v>24</v>
      </c>
      <c r="E15" s="22" t="s">
        <v>25</v>
      </c>
      <c r="F15" s="23">
        <f>85400</f>
        <v>85400</v>
      </c>
      <c r="G15" s="17"/>
      <c r="H15" s="24">
        <f>F15*G15*45</f>
        <v>0</v>
      </c>
      <c r="I15" s="25">
        <v>8.1000000000000003E-2</v>
      </c>
      <c r="J15" s="10" t="str">
        <f t="shared" si="2"/>
        <v>Error Precio</v>
      </c>
    </row>
    <row r="16" spans="2:11" s="1" customFormat="1" ht="13.5" customHeight="1" x14ac:dyDescent="0.3">
      <c r="B16" s="19"/>
      <c r="C16" s="4" t="s">
        <v>27</v>
      </c>
      <c r="D16" s="4"/>
      <c r="E16" s="5" t="s">
        <v>26</v>
      </c>
      <c r="F16" s="55"/>
      <c r="G16" s="55"/>
      <c r="H16" s="26">
        <f>SUM(H7:H12,H14:H15)</f>
        <v>0</v>
      </c>
      <c r="I16" s="27"/>
      <c r="J16" s="27"/>
    </row>
    <row r="17" spans="2:10" s="1" customFormat="1" ht="13.5" customHeight="1" x14ac:dyDescent="0.3">
      <c r="B17" s="19"/>
      <c r="C17" s="6" t="s">
        <v>27</v>
      </c>
      <c r="D17" s="6"/>
      <c r="E17" s="7" t="s">
        <v>26</v>
      </c>
      <c r="F17" s="42">
        <f>SUM(H16)</f>
        <v>0</v>
      </c>
      <c r="G17" s="42"/>
      <c r="H17" s="42"/>
      <c r="I17" s="42"/>
      <c r="J17" s="42"/>
    </row>
    <row r="18" spans="2:10" s="1" customFormat="1" ht="13.5" customHeight="1" x14ac:dyDescent="0.3">
      <c r="B18" s="19"/>
      <c r="C18" s="3"/>
      <c r="D18" s="3"/>
      <c r="E18" s="3"/>
      <c r="F18" s="20"/>
      <c r="G18" s="20"/>
      <c r="H18" s="20"/>
      <c r="I18" s="20"/>
      <c r="J18" s="20"/>
    </row>
    <row r="19" spans="2:10" s="1" customFormat="1" ht="54.75" customHeight="1" x14ac:dyDescent="0.3">
      <c r="B19" s="19"/>
      <c r="C19" s="3"/>
      <c r="D19" s="16" t="s">
        <v>11</v>
      </c>
      <c r="E19" s="16" t="s">
        <v>43</v>
      </c>
      <c r="F19" s="16" t="s">
        <v>73</v>
      </c>
      <c r="G19" s="16" t="s">
        <v>76</v>
      </c>
      <c r="H19" s="16" t="s">
        <v>89</v>
      </c>
      <c r="I19" s="16" t="s">
        <v>7</v>
      </c>
      <c r="J19" s="16" t="s">
        <v>8</v>
      </c>
    </row>
    <row r="20" spans="2:10" s="1" customFormat="1" ht="26" x14ac:dyDescent="0.3">
      <c r="B20" s="19"/>
      <c r="C20" s="9" t="str">
        <f t="shared" ref="C20:C25" si="3">CONCATENATE("PO-",D20)</f>
        <v>PO-SBD-IMP-PUL</v>
      </c>
      <c r="D20" s="21" t="s">
        <v>31</v>
      </c>
      <c r="E20" s="22" t="s">
        <v>32</v>
      </c>
      <c r="F20" s="23">
        <v>15</v>
      </c>
      <c r="G20" s="17"/>
      <c r="H20" s="24">
        <f>F20*G20*45</f>
        <v>0</v>
      </c>
      <c r="I20" s="25">
        <v>16</v>
      </c>
      <c r="J20" s="10" t="str">
        <f t="shared" ref="J20:J26" si="4">IF(G20&lt;=0,"Error Precio",IF(G20&gt;I20,"Error Precio",IF(G20&lt;=I20,"Precio Válido",+G20*1)))</f>
        <v>Error Precio</v>
      </c>
    </row>
    <row r="21" spans="2:10" s="1" customFormat="1" ht="12.75" customHeight="1" x14ac:dyDescent="0.3">
      <c r="B21" s="19"/>
      <c r="C21" s="9" t="str">
        <f t="shared" si="3"/>
        <v>PO-SBD-IMP-ETIQ</v>
      </c>
      <c r="D21" s="21" t="s">
        <v>33</v>
      </c>
      <c r="E21" s="22" t="s">
        <v>34</v>
      </c>
      <c r="F21" s="23">
        <v>6</v>
      </c>
      <c r="G21" s="17"/>
      <c r="H21" s="24">
        <f t="shared" ref="H21:H26" si="5">F21*G21*45</f>
        <v>0</v>
      </c>
      <c r="I21" s="25">
        <v>18</v>
      </c>
      <c r="J21" s="10" t="str">
        <f t="shared" si="4"/>
        <v>Error Precio</v>
      </c>
    </row>
    <row r="22" spans="2:10" s="1" customFormat="1" ht="12.75" customHeight="1" x14ac:dyDescent="0.3">
      <c r="B22" s="19"/>
      <c r="C22" s="9" t="str">
        <f t="shared" si="3"/>
        <v>PO-SBD-IMP-TARJ</v>
      </c>
      <c r="D22" s="21" t="s">
        <v>35</v>
      </c>
      <c r="E22" s="22" t="s">
        <v>79</v>
      </c>
      <c r="F22" s="23">
        <v>3</v>
      </c>
      <c r="G22" s="17"/>
      <c r="H22" s="24">
        <f t="shared" si="5"/>
        <v>0</v>
      </c>
      <c r="I22" s="25">
        <v>46</v>
      </c>
      <c r="J22" s="10" t="str">
        <f t="shared" si="4"/>
        <v>Error Precio</v>
      </c>
    </row>
    <row r="23" spans="2:10" s="1" customFormat="1" ht="12.75" customHeight="1" x14ac:dyDescent="0.3">
      <c r="B23" s="19"/>
      <c r="C23" s="9" t="str">
        <f t="shared" si="3"/>
        <v>PO-SBD-PLOTTER</v>
      </c>
      <c r="D23" s="21" t="s">
        <v>36</v>
      </c>
      <c r="E23" s="22" t="s">
        <v>37</v>
      </c>
      <c r="F23" s="23">
        <v>2</v>
      </c>
      <c r="G23" s="17"/>
      <c r="H23" s="24">
        <f t="shared" si="5"/>
        <v>0</v>
      </c>
      <c r="I23" s="25">
        <v>53</v>
      </c>
      <c r="J23" s="10" t="str">
        <f t="shared" si="4"/>
        <v>Error Precio</v>
      </c>
    </row>
    <row r="24" spans="2:10" s="1" customFormat="1" ht="13" x14ac:dyDescent="0.3">
      <c r="B24" s="19"/>
      <c r="C24" s="9" t="str">
        <f t="shared" si="3"/>
        <v>PO-SBD-IMP-3D</v>
      </c>
      <c r="D24" s="21" t="s">
        <v>38</v>
      </c>
      <c r="E24" s="22" t="s">
        <v>39</v>
      </c>
      <c r="F24" s="23">
        <v>8</v>
      </c>
      <c r="G24" s="17"/>
      <c r="H24" s="24">
        <f t="shared" si="5"/>
        <v>0</v>
      </c>
      <c r="I24" s="25">
        <v>160</v>
      </c>
      <c r="J24" s="10" t="str">
        <f t="shared" si="4"/>
        <v>Error Precio</v>
      </c>
    </row>
    <row r="25" spans="2:10" s="1" customFormat="1" ht="13" x14ac:dyDescent="0.3">
      <c r="B25" s="19"/>
      <c r="C25" s="12" t="str">
        <f t="shared" si="3"/>
        <v>PO-SBD-SEC-3D</v>
      </c>
      <c r="D25" s="21" t="s">
        <v>85</v>
      </c>
      <c r="E25" s="22" t="s">
        <v>86</v>
      </c>
      <c r="F25" s="23">
        <v>4</v>
      </c>
      <c r="G25" s="17"/>
      <c r="H25" s="24">
        <f t="shared" si="5"/>
        <v>0</v>
      </c>
      <c r="I25" s="25">
        <v>3.5</v>
      </c>
      <c r="J25" s="10" t="str">
        <f t="shared" si="4"/>
        <v>Error Precio</v>
      </c>
    </row>
    <row r="26" spans="2:10" s="1" customFormat="1" ht="12.75" customHeight="1" x14ac:dyDescent="0.3">
      <c r="B26" s="19"/>
      <c r="C26" s="9" t="str">
        <f>CONCATENATE("PO-",D26)</f>
        <v>PO-SBD-EXT-3D</v>
      </c>
      <c r="D26" s="21" t="s">
        <v>87</v>
      </c>
      <c r="E26" s="22" t="s">
        <v>88</v>
      </c>
      <c r="F26" s="23">
        <v>16</v>
      </c>
      <c r="G26" s="17"/>
      <c r="H26" s="24">
        <f t="shared" si="5"/>
        <v>0</v>
      </c>
      <c r="I26" s="25">
        <v>3.5</v>
      </c>
      <c r="J26" s="10" t="str">
        <f t="shared" si="4"/>
        <v>Error Precio</v>
      </c>
    </row>
    <row r="27" spans="2:10" s="1" customFormat="1" ht="32.25" customHeight="1" x14ac:dyDescent="0.3">
      <c r="B27" s="19"/>
      <c r="C27" s="20"/>
      <c r="D27" s="16" t="s">
        <v>40</v>
      </c>
      <c r="E27" s="16" t="s">
        <v>77</v>
      </c>
      <c r="F27" s="16" t="s">
        <v>41</v>
      </c>
      <c r="G27" s="16" t="s">
        <v>81</v>
      </c>
      <c r="H27" s="14" t="s">
        <v>89</v>
      </c>
      <c r="I27" s="16" t="s">
        <v>7</v>
      </c>
      <c r="J27" s="16" t="s">
        <v>8</v>
      </c>
    </row>
    <row r="28" spans="2:10" s="1" customFormat="1" ht="12.75" customHeight="1" x14ac:dyDescent="0.3">
      <c r="B28" s="19"/>
      <c r="C28" s="9" t="str">
        <f t="shared" ref="C28:C37" si="6">CONCATENATE("PO-",D28)</f>
        <v>PO-SBD-IMP-TARJ</v>
      </c>
      <c r="D28" s="21" t="s">
        <v>35</v>
      </c>
      <c r="E28" s="22" t="s">
        <v>53</v>
      </c>
      <c r="F28" s="23">
        <v>1</v>
      </c>
      <c r="G28" s="17"/>
      <c r="H28" s="24">
        <f>F28*G28*45</f>
        <v>0</v>
      </c>
      <c r="I28" s="25">
        <v>103</v>
      </c>
      <c r="J28" s="10" t="str">
        <f t="shared" ref="J28:J37" si="7">IF(G28&lt;=0,"Error Precio",IF(G28&gt;I28,"Error Precio",IF(G28&lt;=I28,"Precio Válido",+G28*1)))</f>
        <v>Error Precio</v>
      </c>
    </row>
    <row r="29" spans="2:10" s="1" customFormat="1" ht="12.75" customHeight="1" x14ac:dyDescent="0.3">
      <c r="B29" s="19"/>
      <c r="C29" s="9" t="str">
        <f t="shared" si="6"/>
        <v>PO-SBD-PLOTTER</v>
      </c>
      <c r="D29" s="21" t="s">
        <v>36</v>
      </c>
      <c r="E29" s="22" t="s">
        <v>78</v>
      </c>
      <c r="F29" s="23">
        <v>1</v>
      </c>
      <c r="G29" s="17"/>
      <c r="H29" s="24">
        <f t="shared" ref="H29:H37" si="8">F29*G29*45</f>
        <v>0</v>
      </c>
      <c r="I29" s="25">
        <v>94</v>
      </c>
      <c r="J29" s="10" t="str">
        <f t="shared" si="7"/>
        <v>Error Precio</v>
      </c>
    </row>
    <row r="30" spans="2:10" s="1" customFormat="1" ht="12.75" customHeight="1" x14ac:dyDescent="0.3">
      <c r="B30" s="19"/>
      <c r="C30" s="9" t="str">
        <f t="shared" si="6"/>
        <v>PO-SBD-IMP-3D</v>
      </c>
      <c r="D30" s="21" t="s">
        <v>38</v>
      </c>
      <c r="E30" s="22" t="s">
        <v>45</v>
      </c>
      <c r="F30" s="23">
        <v>1</v>
      </c>
      <c r="G30" s="17"/>
      <c r="H30" s="24">
        <f t="shared" si="8"/>
        <v>0</v>
      </c>
      <c r="I30" s="25">
        <v>42</v>
      </c>
      <c r="J30" s="10" t="str">
        <f t="shared" si="7"/>
        <v>Error Precio</v>
      </c>
    </row>
    <row r="31" spans="2:10" s="1" customFormat="1" ht="12.75" customHeight="1" x14ac:dyDescent="0.3">
      <c r="B31" s="19"/>
      <c r="C31" s="9" t="str">
        <f t="shared" si="6"/>
        <v>PO-SBD-IMP-3D</v>
      </c>
      <c r="D31" s="21" t="s">
        <v>38</v>
      </c>
      <c r="E31" s="22" t="s">
        <v>46</v>
      </c>
      <c r="F31" s="23">
        <v>1</v>
      </c>
      <c r="G31" s="17"/>
      <c r="H31" s="24">
        <f t="shared" si="8"/>
        <v>0</v>
      </c>
      <c r="I31" s="25">
        <v>42</v>
      </c>
      <c r="J31" s="10" t="str">
        <f t="shared" si="7"/>
        <v>Error Precio</v>
      </c>
    </row>
    <row r="32" spans="2:10" s="1" customFormat="1" ht="12.75" customHeight="1" x14ac:dyDescent="0.3">
      <c r="B32" s="19"/>
      <c r="C32" s="9" t="str">
        <f t="shared" si="6"/>
        <v>PO-SBD-IMP-3D</v>
      </c>
      <c r="D32" s="21" t="s">
        <v>38</v>
      </c>
      <c r="E32" s="22" t="s">
        <v>47</v>
      </c>
      <c r="F32" s="23">
        <v>1</v>
      </c>
      <c r="G32" s="17"/>
      <c r="H32" s="24">
        <f t="shared" si="8"/>
        <v>0</v>
      </c>
      <c r="I32" s="25">
        <v>113</v>
      </c>
      <c r="J32" s="10" t="str">
        <f t="shared" si="7"/>
        <v>Error Precio</v>
      </c>
    </row>
    <row r="33" spans="2:10" s="1" customFormat="1" ht="12.75" customHeight="1" x14ac:dyDescent="0.3">
      <c r="B33" s="19"/>
      <c r="C33" s="9" t="str">
        <f t="shared" si="6"/>
        <v>PO-SBD-IMP-3D</v>
      </c>
      <c r="D33" s="21" t="s">
        <v>38</v>
      </c>
      <c r="E33" s="22" t="s">
        <v>48</v>
      </c>
      <c r="F33" s="23">
        <v>1</v>
      </c>
      <c r="G33" s="17"/>
      <c r="H33" s="24">
        <f t="shared" si="8"/>
        <v>0</v>
      </c>
      <c r="I33" s="25">
        <v>53</v>
      </c>
      <c r="J33" s="10" t="str">
        <f t="shared" si="7"/>
        <v>Error Precio</v>
      </c>
    </row>
    <row r="34" spans="2:10" s="1" customFormat="1" ht="12.75" customHeight="1" x14ac:dyDescent="0.3">
      <c r="B34" s="19"/>
      <c r="C34" s="9" t="str">
        <f t="shared" si="6"/>
        <v>PO-SBD-IMP-3D</v>
      </c>
      <c r="D34" s="21" t="s">
        <v>38</v>
      </c>
      <c r="E34" s="22" t="s">
        <v>49</v>
      </c>
      <c r="F34" s="23">
        <v>1</v>
      </c>
      <c r="G34" s="17"/>
      <c r="H34" s="24">
        <f t="shared" si="8"/>
        <v>0</v>
      </c>
      <c r="I34" s="25">
        <v>53</v>
      </c>
      <c r="J34" s="10" t="str">
        <f t="shared" si="7"/>
        <v>Error Precio</v>
      </c>
    </row>
    <row r="35" spans="2:10" s="1" customFormat="1" ht="12.75" customHeight="1" x14ac:dyDescent="0.3">
      <c r="B35" s="19"/>
      <c r="C35" s="9" t="str">
        <f t="shared" si="6"/>
        <v>PO-SBD-IMP-3D</v>
      </c>
      <c r="D35" s="21" t="s">
        <v>38</v>
      </c>
      <c r="E35" s="22" t="s">
        <v>50</v>
      </c>
      <c r="F35" s="23">
        <v>1</v>
      </c>
      <c r="G35" s="17"/>
      <c r="H35" s="24">
        <f t="shared" si="8"/>
        <v>0</v>
      </c>
      <c r="I35" s="25">
        <v>49</v>
      </c>
      <c r="J35" s="10" t="str">
        <f t="shared" si="7"/>
        <v>Error Precio</v>
      </c>
    </row>
    <row r="36" spans="2:10" s="1" customFormat="1" ht="12.75" customHeight="1" x14ac:dyDescent="0.3">
      <c r="B36" s="19"/>
      <c r="C36" s="9" t="str">
        <f t="shared" si="6"/>
        <v>PO-SBD-IMP-3D</v>
      </c>
      <c r="D36" s="21" t="s">
        <v>38</v>
      </c>
      <c r="E36" s="22" t="s">
        <v>51</v>
      </c>
      <c r="F36" s="23">
        <v>1</v>
      </c>
      <c r="G36" s="17"/>
      <c r="H36" s="24">
        <f t="shared" si="8"/>
        <v>0</v>
      </c>
      <c r="I36" s="25">
        <v>56.5</v>
      </c>
      <c r="J36" s="10" t="str">
        <f t="shared" si="7"/>
        <v>Error Precio</v>
      </c>
    </row>
    <row r="37" spans="2:10" s="1" customFormat="1" ht="12.75" customHeight="1" x14ac:dyDescent="0.3">
      <c r="B37" s="19"/>
      <c r="C37" s="9" t="str">
        <f t="shared" si="6"/>
        <v>PO-SBD-IMP-3D</v>
      </c>
      <c r="D37" s="21" t="s">
        <v>38</v>
      </c>
      <c r="E37" s="22" t="s">
        <v>52</v>
      </c>
      <c r="F37" s="23">
        <v>1</v>
      </c>
      <c r="G37" s="17"/>
      <c r="H37" s="24">
        <f t="shared" si="8"/>
        <v>0</v>
      </c>
      <c r="I37" s="25">
        <v>113</v>
      </c>
      <c r="J37" s="10" t="str">
        <f t="shared" si="7"/>
        <v>Error Precio</v>
      </c>
    </row>
    <row r="38" spans="2:10" s="1" customFormat="1" ht="56.25" customHeight="1" x14ac:dyDescent="0.3">
      <c r="B38" s="19"/>
      <c r="C38" s="3"/>
      <c r="D38" s="16" t="s">
        <v>74</v>
      </c>
      <c r="E38" s="16" t="s">
        <v>75</v>
      </c>
      <c r="F38" s="16" t="s">
        <v>73</v>
      </c>
      <c r="G38" s="16" t="s">
        <v>80</v>
      </c>
      <c r="H38" s="16" t="s">
        <v>72</v>
      </c>
      <c r="I38" s="16" t="s">
        <v>7</v>
      </c>
      <c r="J38" s="16" t="s">
        <v>8</v>
      </c>
    </row>
    <row r="39" spans="2:10" s="1" customFormat="1" ht="12.75" customHeight="1" x14ac:dyDescent="0.3">
      <c r="B39" s="19"/>
      <c r="C39" s="11" t="str">
        <f t="shared" ref="C39:C55" si="9">CONCATENATE("PO-",D39)</f>
        <v>PO-Impresión de modelos por extrusion FDM/FFF</v>
      </c>
      <c r="D39" s="21" t="s">
        <v>65</v>
      </c>
      <c r="E39" s="22" t="s">
        <v>54</v>
      </c>
      <c r="F39" s="23">
        <v>6</v>
      </c>
      <c r="G39" s="17"/>
      <c r="H39" s="24">
        <f>F39*G39</f>
        <v>0</v>
      </c>
      <c r="I39" s="25">
        <v>350</v>
      </c>
      <c r="J39" s="10" t="str">
        <f t="shared" ref="J39:J55" si="10">IF(G39&lt;=0,"Error Precio",IF(G39&gt;I39,"Error Precio",IF(G39&lt;=I39,"Precio Válido",+G39*1)))</f>
        <v>Error Precio</v>
      </c>
    </row>
    <row r="40" spans="2:10" s="1" customFormat="1" ht="12.75" customHeight="1" x14ac:dyDescent="0.3">
      <c r="B40" s="19"/>
      <c r="C40" s="11" t="str">
        <f t="shared" si="9"/>
        <v>PO-Impresión de modelos por extrusion FDM/FFF</v>
      </c>
      <c r="D40" s="21" t="s">
        <v>65</v>
      </c>
      <c r="E40" s="22" t="s">
        <v>55</v>
      </c>
      <c r="F40" s="23">
        <v>3</v>
      </c>
      <c r="G40" s="17"/>
      <c r="H40" s="24">
        <f t="shared" ref="H40:H55" si="11">F40*G40</f>
        <v>0</v>
      </c>
      <c r="I40" s="25">
        <v>275</v>
      </c>
      <c r="J40" s="10" t="str">
        <f t="shared" si="10"/>
        <v>Error Precio</v>
      </c>
    </row>
    <row r="41" spans="2:10" s="1" customFormat="1" ht="12.75" customHeight="1" x14ac:dyDescent="0.3">
      <c r="B41" s="19"/>
      <c r="C41" s="11" t="str">
        <f t="shared" si="9"/>
        <v>PO-Impresión de modelos por extrusion FDM/FFF</v>
      </c>
      <c r="D41" s="21" t="s">
        <v>65</v>
      </c>
      <c r="E41" s="22" t="s">
        <v>56</v>
      </c>
      <c r="F41" s="23">
        <v>2</v>
      </c>
      <c r="G41" s="17"/>
      <c r="H41" s="24">
        <f t="shared" si="11"/>
        <v>0</v>
      </c>
      <c r="I41" s="25">
        <v>218</v>
      </c>
      <c r="J41" s="10" t="str">
        <f t="shared" si="10"/>
        <v>Error Precio</v>
      </c>
    </row>
    <row r="42" spans="2:10" s="1" customFormat="1" ht="12.75" customHeight="1" x14ac:dyDescent="0.3">
      <c r="B42" s="19"/>
      <c r="C42" s="11" t="str">
        <f t="shared" si="9"/>
        <v>PO-Impresión de modelos material alternativo</v>
      </c>
      <c r="D42" s="21" t="s">
        <v>66</v>
      </c>
      <c r="E42" s="22" t="s">
        <v>54</v>
      </c>
      <c r="F42" s="23">
        <v>6</v>
      </c>
      <c r="G42" s="17"/>
      <c r="H42" s="24">
        <f t="shared" si="11"/>
        <v>0</v>
      </c>
      <c r="I42" s="25">
        <v>406</v>
      </c>
      <c r="J42" s="10" t="str">
        <f t="shared" si="10"/>
        <v>Error Precio</v>
      </c>
    </row>
    <row r="43" spans="2:10" s="1" customFormat="1" ht="12.75" customHeight="1" x14ac:dyDescent="0.3">
      <c r="B43" s="19"/>
      <c r="C43" s="11" t="str">
        <f t="shared" si="9"/>
        <v>PO-Impresión de modelos material alternativo</v>
      </c>
      <c r="D43" s="21" t="s">
        <v>66</v>
      </c>
      <c r="E43" s="22" t="s">
        <v>55</v>
      </c>
      <c r="F43" s="23">
        <v>3</v>
      </c>
      <c r="G43" s="17"/>
      <c r="H43" s="24">
        <f t="shared" si="11"/>
        <v>0</v>
      </c>
      <c r="I43" s="25">
        <v>290</v>
      </c>
      <c r="J43" s="10" t="str">
        <f t="shared" si="10"/>
        <v>Error Precio</v>
      </c>
    </row>
    <row r="44" spans="2:10" s="1" customFormat="1" ht="12.75" customHeight="1" x14ac:dyDescent="0.3">
      <c r="B44" s="19"/>
      <c r="C44" s="11" t="str">
        <f t="shared" si="9"/>
        <v>PO-Impresión de modelos material alternativo</v>
      </c>
      <c r="D44" s="21" t="s">
        <v>66</v>
      </c>
      <c r="E44" s="22" t="s">
        <v>56</v>
      </c>
      <c r="F44" s="23">
        <v>2</v>
      </c>
      <c r="G44" s="17"/>
      <c r="H44" s="24">
        <f t="shared" si="11"/>
        <v>0</v>
      </c>
      <c r="I44" s="25">
        <v>217</v>
      </c>
      <c r="J44" s="10" t="str">
        <f t="shared" si="10"/>
        <v>Error Precio</v>
      </c>
    </row>
    <row r="45" spans="2:10" s="1" customFormat="1" ht="12.75" customHeight="1" x14ac:dyDescent="0.3">
      <c r="B45" s="19"/>
      <c r="C45" s="11" t="str">
        <f t="shared" si="9"/>
        <v>PO-Diseño de Guias</v>
      </c>
      <c r="D45" s="21" t="s">
        <v>67</v>
      </c>
      <c r="E45" s="22" t="s">
        <v>57</v>
      </c>
      <c r="F45" s="23">
        <v>2</v>
      </c>
      <c r="G45" s="17"/>
      <c r="H45" s="24">
        <f t="shared" si="11"/>
        <v>0</v>
      </c>
      <c r="I45" s="25">
        <v>870</v>
      </c>
      <c r="J45" s="10" t="str">
        <f t="shared" si="10"/>
        <v>Error Precio</v>
      </c>
    </row>
    <row r="46" spans="2:10" s="1" customFormat="1" ht="12.75" customHeight="1" x14ac:dyDescent="0.3">
      <c r="B46" s="19"/>
      <c r="C46" s="11" t="str">
        <f t="shared" si="9"/>
        <v>PO-Diseño de Guias</v>
      </c>
      <c r="D46" s="21" t="s">
        <v>67</v>
      </c>
      <c r="E46" s="22" t="s">
        <v>58</v>
      </c>
      <c r="F46" s="23">
        <v>2</v>
      </c>
      <c r="G46" s="17"/>
      <c r="H46" s="24">
        <f t="shared" si="11"/>
        <v>0</v>
      </c>
      <c r="I46" s="25">
        <v>1159</v>
      </c>
      <c r="J46" s="10" t="str">
        <f t="shared" si="10"/>
        <v>Error Precio</v>
      </c>
    </row>
    <row r="47" spans="2:10" s="1" customFormat="1" ht="12.75" customHeight="1" x14ac:dyDescent="0.3">
      <c r="B47" s="19"/>
      <c r="C47" s="11" t="str">
        <f t="shared" si="9"/>
        <v>PO-Diseño de Guias</v>
      </c>
      <c r="D47" s="21" t="s">
        <v>67</v>
      </c>
      <c r="E47" s="22" t="s">
        <v>59</v>
      </c>
      <c r="F47" s="23">
        <v>2</v>
      </c>
      <c r="G47" s="17"/>
      <c r="H47" s="24">
        <f t="shared" si="11"/>
        <v>0</v>
      </c>
      <c r="I47" s="25">
        <v>1450</v>
      </c>
      <c r="J47" s="10" t="str">
        <f t="shared" si="10"/>
        <v>Error Precio</v>
      </c>
    </row>
    <row r="48" spans="2:10" s="1" customFormat="1" ht="12.75" customHeight="1" x14ac:dyDescent="0.3">
      <c r="B48" s="19"/>
      <c r="C48" s="11" t="str">
        <f t="shared" si="9"/>
        <v>PO-Diseño de Guias</v>
      </c>
      <c r="D48" s="21" t="s">
        <v>67</v>
      </c>
      <c r="E48" s="22" t="s">
        <v>60</v>
      </c>
      <c r="F48" s="23">
        <v>2</v>
      </c>
      <c r="G48" s="17"/>
      <c r="H48" s="24">
        <f t="shared" si="11"/>
        <v>0</v>
      </c>
      <c r="I48" s="25">
        <v>580</v>
      </c>
      <c r="J48" s="10" t="str">
        <f t="shared" si="10"/>
        <v>Error Precio</v>
      </c>
    </row>
    <row r="49" spans="2:11" s="1" customFormat="1" ht="12.75" customHeight="1" x14ac:dyDescent="0.3">
      <c r="B49" s="19"/>
      <c r="C49" s="11" t="str">
        <f t="shared" si="9"/>
        <v>PO-Diseño de Guias</v>
      </c>
      <c r="D49" s="21" t="s">
        <v>67</v>
      </c>
      <c r="E49" s="22" t="s">
        <v>61</v>
      </c>
      <c r="F49" s="23">
        <v>2</v>
      </c>
      <c r="G49" s="17"/>
      <c r="H49" s="24">
        <f t="shared" si="11"/>
        <v>0</v>
      </c>
      <c r="I49" s="25">
        <v>724.5</v>
      </c>
      <c r="J49" s="10" t="str">
        <f t="shared" si="10"/>
        <v>Error Precio</v>
      </c>
    </row>
    <row r="50" spans="2:11" s="1" customFormat="1" ht="12.75" customHeight="1" x14ac:dyDescent="0.3">
      <c r="B50" s="19"/>
      <c r="C50" s="11" t="str">
        <f t="shared" si="9"/>
        <v>PO-Impresión de guias</v>
      </c>
      <c r="D50" s="21" t="s">
        <v>68</v>
      </c>
      <c r="E50" s="22" t="s">
        <v>54</v>
      </c>
      <c r="F50" s="23">
        <v>4</v>
      </c>
      <c r="G50" s="17"/>
      <c r="H50" s="24">
        <f t="shared" si="11"/>
        <v>0</v>
      </c>
      <c r="I50" s="25">
        <v>724.5</v>
      </c>
      <c r="J50" s="10" t="str">
        <f t="shared" si="10"/>
        <v>Error Precio</v>
      </c>
    </row>
    <row r="51" spans="2:11" s="1" customFormat="1" ht="12.75" customHeight="1" x14ac:dyDescent="0.3">
      <c r="B51" s="19"/>
      <c r="C51" s="11" t="str">
        <f t="shared" si="9"/>
        <v>PO-Impresión de guias</v>
      </c>
      <c r="D51" s="21" t="s">
        <v>68</v>
      </c>
      <c r="E51" s="22" t="s">
        <v>55</v>
      </c>
      <c r="F51" s="23">
        <v>4</v>
      </c>
      <c r="G51" s="17"/>
      <c r="H51" s="24">
        <f t="shared" si="11"/>
        <v>0</v>
      </c>
      <c r="I51" s="25">
        <v>507</v>
      </c>
      <c r="J51" s="10" t="str">
        <f t="shared" si="10"/>
        <v>Error Precio</v>
      </c>
    </row>
    <row r="52" spans="2:11" s="1" customFormat="1" ht="12.75" customHeight="1" x14ac:dyDescent="0.3">
      <c r="B52" s="19"/>
      <c r="C52" s="11" t="str">
        <f t="shared" si="9"/>
        <v>PO-Impresión de guias</v>
      </c>
      <c r="D52" s="21" t="s">
        <v>68</v>
      </c>
      <c r="E52" s="22" t="s">
        <v>56</v>
      </c>
      <c r="F52" s="23">
        <v>1</v>
      </c>
      <c r="G52" s="17"/>
      <c r="H52" s="24">
        <f t="shared" si="11"/>
        <v>0</v>
      </c>
      <c r="I52" s="25">
        <v>458</v>
      </c>
      <c r="J52" s="10" t="str">
        <f>IF(G52&lt;=0,"Error Precio",IF(G52&gt;I52,"Error Precio",IF(G52&lt;=I52,"Precio Válido",+G52*1)))</f>
        <v>Error Precio</v>
      </c>
    </row>
    <row r="53" spans="2:11" s="1" customFormat="1" ht="12.75" customHeight="1" x14ac:dyDescent="0.3">
      <c r="B53" s="19"/>
      <c r="C53" s="11" t="str">
        <f t="shared" si="9"/>
        <v>PO-Consultoria bolsa de horas tecnico</v>
      </c>
      <c r="D53" s="21" t="s">
        <v>69</v>
      </c>
      <c r="E53" s="22" t="s">
        <v>62</v>
      </c>
      <c r="F53" s="23">
        <v>1</v>
      </c>
      <c r="G53" s="17"/>
      <c r="H53" s="24">
        <f t="shared" si="11"/>
        <v>0</v>
      </c>
      <c r="I53" s="25">
        <v>2349.38</v>
      </c>
      <c r="J53" s="10" t="str">
        <f t="shared" si="10"/>
        <v>Error Precio</v>
      </c>
    </row>
    <row r="54" spans="2:11" s="1" customFormat="1" ht="12.75" customHeight="1" x14ac:dyDescent="0.3">
      <c r="B54" s="19"/>
      <c r="C54" s="11" t="str">
        <f t="shared" si="9"/>
        <v>PO-Consultoria bolsa de horas Especialista Medico 3D</v>
      </c>
      <c r="D54" s="21" t="s">
        <v>70</v>
      </c>
      <c r="E54" s="22" t="s">
        <v>63</v>
      </c>
      <c r="F54" s="23">
        <v>1</v>
      </c>
      <c r="G54" s="17"/>
      <c r="H54" s="24">
        <f t="shared" si="11"/>
        <v>0</v>
      </c>
      <c r="I54" s="25">
        <v>2710</v>
      </c>
      <c r="J54" s="10" t="str">
        <f t="shared" si="10"/>
        <v>Error Precio</v>
      </c>
    </row>
    <row r="55" spans="2:11" s="1" customFormat="1" ht="12.75" customHeight="1" x14ac:dyDescent="0.3">
      <c r="B55" s="19"/>
      <c r="C55" s="11" t="str">
        <f t="shared" si="9"/>
        <v>PO-Gestion de peticiones y mantenimiento equipos impresión</v>
      </c>
      <c r="D55" s="21" t="s">
        <v>71</v>
      </c>
      <c r="E55" s="22" t="s">
        <v>64</v>
      </c>
      <c r="F55" s="23">
        <v>4</v>
      </c>
      <c r="G55" s="17"/>
      <c r="H55" s="24">
        <f t="shared" si="11"/>
        <v>0</v>
      </c>
      <c r="I55" s="25">
        <v>8100</v>
      </c>
      <c r="J55" s="10" t="str">
        <f t="shared" si="10"/>
        <v>Error Precio</v>
      </c>
    </row>
    <row r="56" spans="2:11" s="1" customFormat="1" ht="12.75" customHeight="1" x14ac:dyDescent="0.3">
      <c r="B56" s="19"/>
      <c r="C56" s="4" t="s">
        <v>28</v>
      </c>
      <c r="D56" s="4"/>
      <c r="E56" s="5" t="s">
        <v>29</v>
      </c>
      <c r="F56" s="56"/>
      <c r="G56" s="57"/>
      <c r="H56" s="26">
        <f>SUM(H20:H24,H28:H37,H39:H55)</f>
        <v>0</v>
      </c>
      <c r="I56" s="27"/>
      <c r="J56" s="27"/>
    </row>
    <row r="57" spans="2:11" s="1" customFormat="1" ht="12.75" customHeight="1" x14ac:dyDescent="0.3">
      <c r="B57" s="19"/>
      <c r="C57" s="6" t="s">
        <v>28</v>
      </c>
      <c r="D57" s="6"/>
      <c r="E57" s="7" t="s">
        <v>29</v>
      </c>
      <c r="F57" s="50">
        <f>SUM(H56)</f>
        <v>0</v>
      </c>
      <c r="G57" s="51"/>
      <c r="H57" s="51"/>
      <c r="I57" s="51"/>
      <c r="J57" s="52"/>
    </row>
    <row r="58" spans="2:11" s="1" customFormat="1" ht="13.5" customHeight="1" x14ac:dyDescent="0.3">
      <c r="B58" s="19"/>
      <c r="C58" s="20"/>
      <c r="D58" s="20"/>
      <c r="E58" s="20"/>
      <c r="F58" s="20"/>
      <c r="G58" s="20"/>
      <c r="H58" s="20"/>
      <c r="I58" s="20"/>
      <c r="J58" s="20"/>
    </row>
    <row r="59" spans="2:11" s="1" customFormat="1" ht="13.5" customHeight="1" x14ac:dyDescent="0.3">
      <c r="B59" s="19"/>
      <c r="C59" s="3"/>
      <c r="D59" s="3"/>
      <c r="E59" s="3"/>
      <c r="F59" s="20"/>
      <c r="G59" s="20"/>
      <c r="H59" s="20"/>
      <c r="I59" s="20"/>
      <c r="J59" s="20"/>
    </row>
    <row r="60" spans="2:11" s="1" customFormat="1" ht="13.5" customHeight="1" x14ac:dyDescent="0.3">
      <c r="B60" s="20"/>
      <c r="C60" s="28" t="s">
        <v>2</v>
      </c>
      <c r="D60" s="28"/>
      <c r="E60" s="28"/>
      <c r="F60" s="41" t="s">
        <v>90</v>
      </c>
      <c r="G60" s="41"/>
      <c r="H60" s="41" t="s">
        <v>6</v>
      </c>
      <c r="I60" s="41"/>
      <c r="J60" s="41"/>
      <c r="K60" s="41" t="s">
        <v>92</v>
      </c>
    </row>
    <row r="61" spans="2:11" s="1" customFormat="1" ht="13.5" customHeight="1" x14ac:dyDescent="0.3">
      <c r="B61" s="20"/>
      <c r="C61" s="28"/>
      <c r="D61" s="28"/>
      <c r="E61" s="28"/>
      <c r="F61" s="41"/>
      <c r="G61" s="41"/>
      <c r="H61" s="41"/>
      <c r="I61" s="41"/>
      <c r="J61" s="41"/>
      <c r="K61" s="41"/>
    </row>
    <row r="62" spans="2:11" s="1" customFormat="1" ht="13.5" customHeight="1" x14ac:dyDescent="0.3">
      <c r="B62" s="20"/>
      <c r="C62" s="44" t="s">
        <v>1</v>
      </c>
      <c r="D62" s="45"/>
      <c r="E62" s="41" t="s">
        <v>3</v>
      </c>
      <c r="F62" s="41"/>
      <c r="G62" s="41"/>
      <c r="H62" s="41"/>
      <c r="I62" s="41"/>
      <c r="J62" s="41"/>
      <c r="K62" s="41"/>
    </row>
    <row r="63" spans="2:11" s="1" customFormat="1" ht="27" customHeight="1" x14ac:dyDescent="0.3">
      <c r="B63" s="20"/>
      <c r="C63" s="46"/>
      <c r="D63" s="47"/>
      <c r="E63" s="41"/>
      <c r="F63" s="41"/>
      <c r="G63" s="41"/>
      <c r="H63" s="41"/>
      <c r="I63" s="41"/>
      <c r="J63" s="41"/>
      <c r="K63" s="41"/>
    </row>
    <row r="64" spans="2:11" s="1" customFormat="1" ht="13.5" customHeight="1" x14ac:dyDescent="0.3">
      <c r="B64" s="20"/>
      <c r="C64" s="48" t="s">
        <v>4</v>
      </c>
      <c r="D64" s="49"/>
      <c r="E64" s="29" t="s">
        <v>44</v>
      </c>
      <c r="F64" s="42">
        <f>SUM(F17,F57)</f>
        <v>0</v>
      </c>
      <c r="G64" s="42"/>
      <c r="H64" s="43">
        <v>3417294.3760000002</v>
      </c>
      <c r="I64" s="43"/>
      <c r="J64" s="43"/>
      <c r="K64" s="58" t="str">
        <f>IF(F64&lt;=0,"Error Precio",IF(F64&gt;H64,"Error Precio",IF(F64&lt;=H64,"Precio Válido",+F64*1)))</f>
        <v>Error Precio</v>
      </c>
    </row>
    <row r="65" spans="2:10" s="1" customFormat="1" ht="36.75" customHeight="1" x14ac:dyDescent="0.3">
      <c r="B65" s="20"/>
      <c r="C65" s="20"/>
      <c r="D65" s="20"/>
      <c r="E65" s="20"/>
      <c r="F65" s="40" t="s">
        <v>10</v>
      </c>
      <c r="G65" s="40"/>
      <c r="H65" s="3"/>
      <c r="I65" s="3"/>
      <c r="J65" s="3"/>
    </row>
    <row r="66" spans="2:10" ht="13.5" customHeight="1" x14ac:dyDescent="0.35">
      <c r="B66" s="18"/>
      <c r="C66" s="18"/>
      <c r="D66" s="18"/>
      <c r="E66" s="18"/>
      <c r="F66" s="18"/>
      <c r="G66" s="18"/>
      <c r="H66" s="2"/>
      <c r="I66" s="2"/>
      <c r="J66" s="2"/>
    </row>
    <row r="67" spans="2:10" ht="13.5" customHeight="1" thickBot="1" x14ac:dyDescent="0.4">
      <c r="B67" s="18"/>
      <c r="C67" s="18"/>
      <c r="D67" s="18"/>
      <c r="E67" s="18"/>
      <c r="F67" s="18"/>
      <c r="G67" s="18"/>
      <c r="H67" s="2"/>
      <c r="I67" s="2"/>
      <c r="J67" s="30"/>
    </row>
    <row r="68" spans="2:10" ht="13.5" customHeight="1" x14ac:dyDescent="0.35">
      <c r="B68" s="18"/>
      <c r="C68" s="18"/>
      <c r="D68" s="18"/>
      <c r="E68" s="31" t="s">
        <v>91</v>
      </c>
      <c r="F68" s="32"/>
      <c r="G68" s="33"/>
      <c r="H68" s="18"/>
      <c r="I68" s="18"/>
      <c r="J68" s="18"/>
    </row>
    <row r="69" spans="2:10" ht="13.5" customHeight="1" x14ac:dyDescent="0.35">
      <c r="B69" s="18"/>
      <c r="C69" s="18"/>
      <c r="D69" s="18"/>
      <c r="E69" s="34"/>
      <c r="F69" s="35"/>
      <c r="G69" s="36"/>
      <c r="H69" s="18"/>
      <c r="I69" s="18"/>
      <c r="J69" s="18"/>
    </row>
    <row r="70" spans="2:10" ht="13.5" customHeight="1" x14ac:dyDescent="0.35">
      <c r="B70" s="18"/>
      <c r="C70" s="18"/>
      <c r="D70" s="18"/>
      <c r="E70" s="34"/>
      <c r="F70" s="35"/>
      <c r="G70" s="36"/>
      <c r="H70" s="18"/>
      <c r="I70" s="18"/>
      <c r="J70" s="18"/>
    </row>
    <row r="71" spans="2:10" ht="3.5" customHeight="1" x14ac:dyDescent="0.35">
      <c r="B71" s="18"/>
      <c r="C71" s="18"/>
      <c r="D71" s="18"/>
      <c r="E71" s="34"/>
      <c r="F71" s="35"/>
      <c r="G71" s="36"/>
      <c r="H71" s="18"/>
      <c r="I71" s="18"/>
      <c r="J71" s="18"/>
    </row>
    <row r="72" spans="2:10" ht="13.5" hidden="1" customHeight="1" x14ac:dyDescent="0.35">
      <c r="B72" s="18"/>
      <c r="C72" s="18"/>
      <c r="D72" s="18"/>
      <c r="E72" s="34"/>
      <c r="F72" s="35"/>
      <c r="G72" s="36"/>
      <c r="H72" s="18"/>
      <c r="I72" s="18"/>
      <c r="J72" s="18"/>
    </row>
    <row r="73" spans="2:10" ht="13.5" hidden="1" customHeight="1" x14ac:dyDescent="0.35">
      <c r="B73" s="18"/>
      <c r="C73" s="18"/>
      <c r="D73" s="18"/>
      <c r="E73" s="34"/>
      <c r="F73" s="35"/>
      <c r="G73" s="36"/>
      <c r="H73" s="18"/>
      <c r="I73" s="18"/>
      <c r="J73" s="18"/>
    </row>
    <row r="74" spans="2:10" ht="19.5" customHeight="1" thickBot="1" x14ac:dyDescent="0.4">
      <c r="B74" s="18"/>
      <c r="C74" s="18"/>
      <c r="D74" s="18"/>
      <c r="E74" s="37"/>
      <c r="F74" s="38"/>
      <c r="G74" s="39"/>
      <c r="H74" s="18"/>
      <c r="I74" s="18"/>
      <c r="J74" s="18"/>
    </row>
    <row r="75" spans="2:10" ht="13.5" customHeight="1" x14ac:dyDescent="0.35">
      <c r="B75" s="18"/>
      <c r="C75" s="18"/>
      <c r="D75" s="18"/>
      <c r="E75" s="18"/>
      <c r="F75" s="18"/>
      <c r="G75" s="18"/>
      <c r="H75" s="18"/>
      <c r="I75" s="18"/>
      <c r="J75" s="18"/>
    </row>
    <row r="76" spans="2:10" ht="13.5" customHeight="1" x14ac:dyDescent="0.35">
      <c r="B76" s="18"/>
      <c r="C76" s="18"/>
      <c r="D76" s="18"/>
      <c r="E76" s="18"/>
      <c r="F76" s="18"/>
      <c r="G76" s="18"/>
      <c r="H76" s="18"/>
      <c r="I76" s="18"/>
      <c r="J76" s="18"/>
    </row>
    <row r="77" spans="2:10" ht="13.5" customHeight="1" x14ac:dyDescent="0.35">
      <c r="B77" s="18"/>
      <c r="C77" s="18"/>
      <c r="D77" s="18"/>
      <c r="E77" s="18"/>
      <c r="F77" s="18"/>
      <c r="G77" s="18"/>
      <c r="H77" s="18"/>
      <c r="I77" s="18"/>
      <c r="J77" s="18"/>
    </row>
    <row r="78" spans="2:10" ht="13.5" customHeight="1" x14ac:dyDescent="0.35">
      <c r="B78" s="18"/>
      <c r="C78" s="18"/>
      <c r="D78" s="18"/>
      <c r="E78" s="18"/>
      <c r="F78" s="18"/>
      <c r="G78" s="18"/>
      <c r="H78" s="18"/>
      <c r="I78" s="18"/>
      <c r="J78" s="18"/>
    </row>
  </sheetData>
  <sheetProtection algorithmName="SHA-512" hashValue="my84qJZ3PkP0OqjO1tBqhx0ANylaZt/NGFhMXqvnwupJN5Ef9CwGsSBJavlio80RwMrYsLl5cb3mMdNAEkQNHg==" saltValue="09tIWkw3zJIAhl5exQ9zIg==" spinCount="100000" sheet="1" objects="1" scenarios="1"/>
  <mergeCells count="16">
    <mergeCell ref="K60:K63"/>
    <mergeCell ref="C62:D63"/>
    <mergeCell ref="C64:D64"/>
    <mergeCell ref="F57:J57"/>
    <mergeCell ref="B2:J2"/>
    <mergeCell ref="C4:H4"/>
    <mergeCell ref="F16:G16"/>
    <mergeCell ref="F17:J17"/>
    <mergeCell ref="F56:G56"/>
    <mergeCell ref="E68:G74"/>
    <mergeCell ref="F65:G65"/>
    <mergeCell ref="F60:G63"/>
    <mergeCell ref="H60:J63"/>
    <mergeCell ref="E62:E63"/>
    <mergeCell ref="F64:G64"/>
    <mergeCell ref="H64:J64"/>
  </mergeCells>
  <conditionalFormatting sqref="G14:G15">
    <cfRule type="expression" dxfId="20" priority="7">
      <formula>#REF!+$F$11&gt;#REF!</formula>
    </cfRule>
  </conditionalFormatting>
  <conditionalFormatting sqref="G39:G55">
    <cfRule type="expression" dxfId="19" priority="4">
      <formula>#REF!+$F$11&gt;#REF!</formula>
    </cfRule>
  </conditionalFormatting>
  <conditionalFormatting sqref="G7:I12">
    <cfRule type="expression" dxfId="18" priority="15">
      <formula>#REF!+$F$11&gt;#REF!</formula>
    </cfRule>
  </conditionalFormatting>
  <conditionalFormatting sqref="G20:I26">
    <cfRule type="expression" dxfId="17" priority="6">
      <formula>#REF!+$F$11&gt;#REF!</formula>
    </cfRule>
  </conditionalFormatting>
  <conditionalFormatting sqref="G28:I37">
    <cfRule type="expression" dxfId="16" priority="5">
      <formula>#REF!+$F$11&gt;#REF!</formula>
    </cfRule>
  </conditionalFormatting>
  <conditionalFormatting sqref="H14:H16">
    <cfRule type="expression" dxfId="15" priority="32">
      <formula>#REF!+$F$11&gt;#REF!</formula>
    </cfRule>
  </conditionalFormatting>
  <conditionalFormatting sqref="H39:H56">
    <cfRule type="expression" dxfId="14" priority="22">
      <formula>#REF!+$F$11&gt;#REF!</formula>
    </cfRule>
  </conditionalFormatting>
  <conditionalFormatting sqref="I14:I15">
    <cfRule type="expression" dxfId="13" priority="20">
      <formula>#REF!+$F$11&gt;#REF!</formula>
    </cfRule>
  </conditionalFormatting>
  <conditionalFormatting sqref="I39:I55">
    <cfRule type="expression" dxfId="12" priority="21">
      <formula>#REF!+$F$11&gt;#REF!</formula>
    </cfRule>
  </conditionalFormatting>
  <conditionalFormatting sqref="J7:J12 J20:J26">
    <cfRule type="containsText" dxfId="11" priority="28" operator="containsText" text="Error Precio">
      <formula>NOT(ISERROR(SEARCH("Error Precio",J7)))</formula>
    </cfRule>
    <cfRule type="expression" dxfId="10" priority="29">
      <formula>#REF!&gt;#REF!</formula>
    </cfRule>
  </conditionalFormatting>
  <conditionalFormatting sqref="J14:J15">
    <cfRule type="containsText" dxfId="9" priority="23" operator="containsText" text="Oferta Incompleta">
      <formula>NOT(ISERROR(SEARCH("Oferta Incompleta",J14)))</formula>
    </cfRule>
    <cfRule type="containsText" dxfId="8" priority="24" operator="containsText" text="Error Precio">
      <formula>NOT(ISERROR(SEARCH("Error Precio",J14)))</formula>
    </cfRule>
    <cfRule type="expression" dxfId="7" priority="25">
      <formula>#REF!&gt;#REF!</formula>
    </cfRule>
  </conditionalFormatting>
  <conditionalFormatting sqref="J20:J26 J7:J12">
    <cfRule type="containsText" dxfId="6" priority="27" operator="containsText" text="Oferta Incompleta">
      <formula>NOT(ISERROR(SEARCH("Oferta Incompleta",J7)))</formula>
    </cfRule>
  </conditionalFormatting>
  <conditionalFormatting sqref="J26 J28:J37 J39:J55">
    <cfRule type="expression" dxfId="5" priority="26">
      <formula>#REF!&gt;#REF!</formula>
    </cfRule>
    <cfRule type="containsText" dxfId="4" priority="30" operator="containsText" text="Oferta Incompleta">
      <formula>NOT(ISERROR(SEARCH("Oferta Incompleta",J26)))</formula>
    </cfRule>
    <cfRule type="containsText" dxfId="3" priority="31" operator="containsText" text="Error Precio">
      <formula>NOT(ISERROR(SEARCH("Error Precio",J26)))</formula>
    </cfRule>
  </conditionalFormatting>
  <conditionalFormatting sqref="K64">
    <cfRule type="containsText" dxfId="2" priority="1" operator="containsText" text="Oferta Incompleta">
      <formula>NOT(ISERROR(SEARCH("Oferta Incompleta",K64)))</formula>
    </cfRule>
    <cfRule type="containsText" dxfId="1" priority="2" operator="containsText" text="Error Precio">
      <formula>NOT(ISERROR(SEARCH("Error Precio",K64)))</formula>
    </cfRule>
    <cfRule type="expression" dxfId="0" priority="3">
      <formula>#REF!&gt;#REF!</formula>
    </cfRule>
  </conditionalFormatting>
  <dataValidations count="5">
    <dataValidation allowBlank="1" showInputMessage="1" showErrorMessage="1" errorTitle="Nº DECIMALES INCORRECTO" error="EL PRECIO DEBERÁ INCLUIR DOS DECIMALES" sqref="H20:H56" xr:uid="{8366A558-03BF-4F5E-8334-9C2650794082}"/>
    <dataValidation showInputMessage="1" showErrorMessage="1" errorTitle="Nº DECIMALES INCORRECTO" error="EL PRECIO DEBERÁ INCLUIR DOS DECIMALES" sqref="H14:H15" xr:uid="{26A0B8F3-0A7D-4CE7-9855-9C4A19582FB8}"/>
    <dataValidation type="custom" allowBlank="1" showInputMessage="1" showErrorMessage="1" errorTitle="NÚMERO DE DECIMALES INCORRECTO" error="El precio deberá incluir cinco decimales" sqref="I14:I15" xr:uid="{85C0861C-F26A-4F4F-90C8-CCFCFD7900BB}">
      <formula1>I14*100000=INT(I14*100000)</formula1>
    </dataValidation>
    <dataValidation type="custom" allowBlank="1" showInputMessage="1" showErrorMessage="1" errorTitle="Nº DECIMALES INCORRECTO" error="EL PRECIO DEBERÁ INCLUIR DOS DECIMALES" sqref="F5 H7:H12" xr:uid="{B322A1CD-B8FB-453D-A9B7-015BAB73B9C6}">
      <formula1>F5*100=INT(F5*100)</formula1>
    </dataValidation>
    <dataValidation type="custom" allowBlank="1" showInputMessage="1" showErrorMessage="1" errorTitle="ERROR" error="El precio deberá incluir como máximo 5 decimales." sqref="G7:G12 G14:G15 G20:G26 G28:G37 G39:G55" xr:uid="{994AB5D3-01D7-4469-A93F-9D887173E836}">
      <formula1>AND(G7*100000=INT(G7*100000),G7&gt;0)</formula1>
    </dataValidation>
  </dataValidations>
  <pageMargins left="0.7" right="0.7" top="0.75" bottom="0.75" header="0.3" footer="0.3"/>
  <pageSetup paperSize="9" orientation="portrait" horizontalDpi="0" verticalDpi="0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487C7E766FB0499C3046016F45E573" ma:contentTypeVersion="4" ma:contentTypeDescription="Crear nuevo documento." ma:contentTypeScope="" ma:versionID="f6c4c58b541f7daf4ab50c40d3998a5a">
  <xsd:schema xmlns:xsd="http://www.w3.org/2001/XMLSchema" xmlns:xs="http://www.w3.org/2001/XMLSchema" xmlns:p="http://schemas.microsoft.com/office/2006/metadata/properties" xmlns:ns2="6584c5ce-8a82-4d4f-af34-71f1c656d49e" targetNamespace="http://schemas.microsoft.com/office/2006/metadata/properties" ma:root="true" ma:fieldsID="f6a6b15390df1f7a751f91e6c54e3da5" ns2:_="">
    <xsd:import namespace="6584c5ce-8a82-4d4f-af34-71f1c656d49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4c5ce-8a82-4d4f-af34-71f1c656d49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7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E42D65-3674-4A11-BFB3-293680506CC0}">
  <ds:schemaRefs>
    <ds:schemaRef ds:uri="6584c5ce-8a82-4d4f-af34-71f1c656d49e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FE12466-BAA2-467A-92C5-4E40E6D377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936979-D9C1-4545-8C23-0DFA3C9C9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84c5ce-8a82-4d4f-af34-71f1c656d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2021-03-25T18:13:37Z</dcterms:created>
  <dcterms:modified xsi:type="dcterms:W3CDTF">2026-01-08T12:12:39Z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0x010100E5487C7E766FB0499C3046016F45E573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2025-05-20T08:55:40Z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192e6d2b-fa72-4acb-ac90-50be4027bb9a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